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24"/>
  </bookViews>
  <sheets>
    <sheet name="centralizator" sheetId="1" r:id="rId1"/>
  </sheets>
  <definedNames>
    <definedName name="_xlnm.Print_Area" localSheetId="0">centralizator!$A$2:$K$37</definedName>
  </definedNames>
  <calcPr calcId="144525"/>
</workbook>
</file>

<file path=xl/sharedStrings.xml><?xml version="1.0" encoding="utf-8"?>
<sst xmlns="http://schemas.openxmlformats.org/spreadsheetml/2006/main" count="54" uniqueCount="53">
  <si>
    <t xml:space="preserve">Fișă de fundamentare pentru ajustarea tarifului de curățat mecanizat zapda cu Unimog si autobasculantă 4x4 R cu plug 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</si>
  <si>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</si>
  <si>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</si>
  <si>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</si>
  <si>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</si>
  <si>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</si>
  <si>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</si>
  <si>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</si>
  <si>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</si>
  <si>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</si>
  <si>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</si>
  <si>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</si>
  <si>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</si>
  <si>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</si>
  <si>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</si>
  <si>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</si>
  <si>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si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</si>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</sst>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color indexed="8"/>
      <name val="Verdana"/>
      <charset val="134"/>
    </font>
    <font>
      <b/>
      <sz val="11"/>
      <color rgb="FFFF0000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3"/>
      <name val="Verdana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0" fontId="11" fillId="0" borderId="4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K36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6.71296296296296" style="1" customWidth="1"/>
    <col min="2" max="2" width="73.287037037037" style="2" customWidth="1"/>
    <col min="3" max="3" width="14.1388888888889" style="2" customWidth="1"/>
    <col min="4" max="4" width="13.287037037037" style="1" customWidth="1"/>
    <col min="5" max="5" width="20.5740740740741" style="3" customWidth="1"/>
    <col min="6" max="6" width="18.1388888888889" style="1" customWidth="1"/>
    <col min="7" max="7" width="13.5740740740741" style="1" customWidth="1"/>
    <col min="8" max="8" width="18.712962962963" style="1" customWidth="1"/>
    <col min="9" max="9" width="21.4259259259259" style="1" customWidth="1"/>
    <col min="10" max="11" width="15.5740740740741" style="1" customWidth="1"/>
    <col min="12" max="230" width="9.13888888888889" style="1"/>
    <col min="231" max="231" width="6.71296296296296" style="1" customWidth="1"/>
    <col min="232" max="232" width="73.287037037037" style="1" customWidth="1"/>
    <col min="233" max="233" width="14.1388888888889" style="1" customWidth="1"/>
    <col min="234" max="234" width="13.287037037037" style="1" customWidth="1"/>
    <col min="235" max="235" width="20.5740740740741" style="1" customWidth="1"/>
    <col min="236" max="236" width="18.1388888888889" style="1" customWidth="1"/>
    <col min="237" max="237" width="9" style="1" hidden="1" customWidth="1"/>
    <col min="238" max="238" width="18.712962962963" style="1" customWidth="1"/>
    <col min="239" max="239" width="19.5740740740741" style="1" customWidth="1"/>
    <col min="240" max="241" width="15.5740740740741" style="1" customWidth="1"/>
    <col min="242" max="248" width="9" style="1" hidden="1" customWidth="1"/>
    <col min="249" max="249" width="9.13888888888889" style="1"/>
    <col min="250" max="250" width="12.4259259259259" style="1" customWidth="1"/>
    <col min="251" max="486" width="9.13888888888889" style="1"/>
    <col min="487" max="487" width="6.71296296296296" style="1" customWidth="1"/>
    <col min="488" max="488" width="73.287037037037" style="1" customWidth="1"/>
    <col min="489" max="489" width="14.1388888888889" style="1" customWidth="1"/>
    <col min="490" max="490" width="13.287037037037" style="1" customWidth="1"/>
    <col min="491" max="491" width="20.5740740740741" style="1" customWidth="1"/>
    <col min="492" max="492" width="18.1388888888889" style="1" customWidth="1"/>
    <col min="493" max="493" width="9" style="1" hidden="1" customWidth="1"/>
    <col min="494" max="494" width="18.712962962963" style="1" customWidth="1"/>
    <col min="495" max="495" width="19.5740740740741" style="1" customWidth="1"/>
    <col min="496" max="497" width="15.5740740740741" style="1" customWidth="1"/>
    <col min="498" max="504" width="9" style="1" hidden="1" customWidth="1"/>
    <col min="505" max="505" width="9.13888888888889" style="1"/>
    <col min="506" max="506" width="12.4259259259259" style="1" customWidth="1"/>
    <col min="507" max="742" width="9.13888888888889" style="1"/>
    <col min="743" max="743" width="6.71296296296296" style="1" customWidth="1"/>
    <col min="744" max="744" width="73.287037037037" style="1" customWidth="1"/>
    <col min="745" max="745" width="14.1388888888889" style="1" customWidth="1"/>
    <col min="746" max="746" width="13.287037037037" style="1" customWidth="1"/>
    <col min="747" max="747" width="20.5740740740741" style="1" customWidth="1"/>
    <col min="748" max="748" width="18.1388888888889" style="1" customWidth="1"/>
    <col min="749" max="749" width="9" style="1" hidden="1" customWidth="1"/>
    <col min="750" max="750" width="18.712962962963" style="1" customWidth="1"/>
    <col min="751" max="751" width="19.5740740740741" style="1" customWidth="1"/>
    <col min="752" max="753" width="15.5740740740741" style="1" customWidth="1"/>
    <col min="754" max="760" width="9" style="1" hidden="1" customWidth="1"/>
    <col min="761" max="761" width="9.13888888888889" style="1"/>
    <col min="762" max="762" width="12.4259259259259" style="1" customWidth="1"/>
    <col min="763" max="998" width="9.13888888888889" style="1"/>
    <col min="999" max="999" width="6.71296296296296" style="1" customWidth="1"/>
    <col min="1000" max="1000" width="73.287037037037" style="1" customWidth="1"/>
    <col min="1001" max="1001" width="14.1388888888889" style="1" customWidth="1"/>
    <col min="1002" max="1002" width="13.287037037037" style="1" customWidth="1"/>
    <col min="1003" max="1003" width="20.5740740740741" style="1" customWidth="1"/>
    <col min="1004" max="1004" width="18.1388888888889" style="1" customWidth="1"/>
    <col min="1005" max="1005" width="9" style="1" hidden="1" customWidth="1"/>
    <col min="1006" max="1006" width="18.712962962963" style="1" customWidth="1"/>
    <col min="1007" max="1007" width="19.5740740740741" style="1" customWidth="1"/>
    <col min="1008" max="1009" width="15.5740740740741" style="1" customWidth="1"/>
    <col min="1010" max="1016" width="9" style="1" hidden="1" customWidth="1"/>
    <col min="1017" max="1017" width="9.13888888888889" style="1"/>
    <col min="1018" max="1018" width="12.4259259259259" style="1" customWidth="1"/>
    <col min="1019" max="1254" width="9.13888888888889" style="1"/>
    <col min="1255" max="1255" width="6.71296296296296" style="1" customWidth="1"/>
    <col min="1256" max="1256" width="73.287037037037" style="1" customWidth="1"/>
    <col min="1257" max="1257" width="14.1388888888889" style="1" customWidth="1"/>
    <col min="1258" max="1258" width="13.287037037037" style="1" customWidth="1"/>
    <col min="1259" max="1259" width="20.5740740740741" style="1" customWidth="1"/>
    <col min="1260" max="1260" width="18.1388888888889" style="1" customWidth="1"/>
    <col min="1261" max="1261" width="9" style="1" hidden="1" customWidth="1"/>
    <col min="1262" max="1262" width="18.712962962963" style="1" customWidth="1"/>
    <col min="1263" max="1263" width="19.5740740740741" style="1" customWidth="1"/>
    <col min="1264" max="1265" width="15.5740740740741" style="1" customWidth="1"/>
    <col min="1266" max="1272" width="9" style="1" hidden="1" customWidth="1"/>
    <col min="1273" max="1273" width="9.13888888888889" style="1"/>
    <col min="1274" max="1274" width="12.4259259259259" style="1" customWidth="1"/>
    <col min="1275" max="1510" width="9.13888888888889" style="1"/>
    <col min="1511" max="1511" width="6.71296296296296" style="1" customWidth="1"/>
    <col min="1512" max="1512" width="73.287037037037" style="1" customWidth="1"/>
    <col min="1513" max="1513" width="14.1388888888889" style="1" customWidth="1"/>
    <col min="1514" max="1514" width="13.287037037037" style="1" customWidth="1"/>
    <col min="1515" max="1515" width="20.5740740740741" style="1" customWidth="1"/>
    <col min="1516" max="1516" width="18.1388888888889" style="1" customWidth="1"/>
    <col min="1517" max="1517" width="9" style="1" hidden="1" customWidth="1"/>
    <col min="1518" max="1518" width="18.712962962963" style="1" customWidth="1"/>
    <col min="1519" max="1519" width="19.5740740740741" style="1" customWidth="1"/>
    <col min="1520" max="1521" width="15.5740740740741" style="1" customWidth="1"/>
    <col min="1522" max="1528" width="9" style="1" hidden="1" customWidth="1"/>
    <col min="1529" max="1529" width="9.13888888888889" style="1"/>
    <col min="1530" max="1530" width="12.4259259259259" style="1" customWidth="1"/>
    <col min="1531" max="1766" width="9.13888888888889" style="1"/>
    <col min="1767" max="1767" width="6.71296296296296" style="1" customWidth="1"/>
    <col min="1768" max="1768" width="73.287037037037" style="1" customWidth="1"/>
    <col min="1769" max="1769" width="14.1388888888889" style="1" customWidth="1"/>
    <col min="1770" max="1770" width="13.287037037037" style="1" customWidth="1"/>
    <col min="1771" max="1771" width="20.5740740740741" style="1" customWidth="1"/>
    <col min="1772" max="1772" width="18.1388888888889" style="1" customWidth="1"/>
    <col min="1773" max="1773" width="9" style="1" hidden="1" customWidth="1"/>
    <col min="1774" max="1774" width="18.712962962963" style="1" customWidth="1"/>
    <col min="1775" max="1775" width="19.5740740740741" style="1" customWidth="1"/>
    <col min="1776" max="1777" width="15.5740740740741" style="1" customWidth="1"/>
    <col min="1778" max="1784" width="9" style="1" hidden="1" customWidth="1"/>
    <col min="1785" max="1785" width="9.13888888888889" style="1"/>
    <col min="1786" max="1786" width="12.4259259259259" style="1" customWidth="1"/>
    <col min="1787" max="2022" width="9.13888888888889" style="1"/>
    <col min="2023" max="2023" width="6.71296296296296" style="1" customWidth="1"/>
    <col min="2024" max="2024" width="73.287037037037" style="1" customWidth="1"/>
    <col min="2025" max="2025" width="14.1388888888889" style="1" customWidth="1"/>
    <col min="2026" max="2026" width="13.287037037037" style="1" customWidth="1"/>
    <col min="2027" max="2027" width="20.5740740740741" style="1" customWidth="1"/>
    <col min="2028" max="2028" width="18.1388888888889" style="1" customWidth="1"/>
    <col min="2029" max="2029" width="9" style="1" hidden="1" customWidth="1"/>
    <col min="2030" max="2030" width="18.712962962963" style="1" customWidth="1"/>
    <col min="2031" max="2031" width="19.5740740740741" style="1" customWidth="1"/>
    <col min="2032" max="2033" width="15.5740740740741" style="1" customWidth="1"/>
    <col min="2034" max="2040" width="9" style="1" hidden="1" customWidth="1"/>
    <col min="2041" max="2041" width="9.13888888888889" style="1"/>
    <col min="2042" max="2042" width="12.4259259259259" style="1" customWidth="1"/>
    <col min="2043" max="2278" width="9.13888888888889" style="1"/>
    <col min="2279" max="2279" width="6.71296296296296" style="1" customWidth="1"/>
    <col min="2280" max="2280" width="73.287037037037" style="1" customWidth="1"/>
    <col min="2281" max="2281" width="14.1388888888889" style="1" customWidth="1"/>
    <col min="2282" max="2282" width="13.287037037037" style="1" customWidth="1"/>
    <col min="2283" max="2283" width="20.5740740740741" style="1" customWidth="1"/>
    <col min="2284" max="2284" width="18.1388888888889" style="1" customWidth="1"/>
    <col min="2285" max="2285" width="9" style="1" hidden="1" customWidth="1"/>
    <col min="2286" max="2286" width="18.712962962963" style="1" customWidth="1"/>
    <col min="2287" max="2287" width="19.5740740740741" style="1" customWidth="1"/>
    <col min="2288" max="2289" width="15.5740740740741" style="1" customWidth="1"/>
    <col min="2290" max="2296" width="9" style="1" hidden="1" customWidth="1"/>
    <col min="2297" max="2297" width="9.13888888888889" style="1"/>
    <col min="2298" max="2298" width="12.4259259259259" style="1" customWidth="1"/>
    <col min="2299" max="2534" width="9.13888888888889" style="1"/>
    <col min="2535" max="2535" width="6.71296296296296" style="1" customWidth="1"/>
    <col min="2536" max="2536" width="73.287037037037" style="1" customWidth="1"/>
    <col min="2537" max="2537" width="14.1388888888889" style="1" customWidth="1"/>
    <col min="2538" max="2538" width="13.287037037037" style="1" customWidth="1"/>
    <col min="2539" max="2539" width="20.5740740740741" style="1" customWidth="1"/>
    <col min="2540" max="2540" width="18.1388888888889" style="1" customWidth="1"/>
    <col min="2541" max="2541" width="9" style="1" hidden="1" customWidth="1"/>
    <col min="2542" max="2542" width="18.712962962963" style="1" customWidth="1"/>
    <col min="2543" max="2543" width="19.5740740740741" style="1" customWidth="1"/>
    <col min="2544" max="2545" width="15.5740740740741" style="1" customWidth="1"/>
    <col min="2546" max="2552" width="9" style="1" hidden="1" customWidth="1"/>
    <col min="2553" max="2553" width="9.13888888888889" style="1"/>
    <col min="2554" max="2554" width="12.4259259259259" style="1" customWidth="1"/>
    <col min="2555" max="2790" width="9.13888888888889" style="1"/>
    <col min="2791" max="2791" width="6.71296296296296" style="1" customWidth="1"/>
    <col min="2792" max="2792" width="73.287037037037" style="1" customWidth="1"/>
    <col min="2793" max="2793" width="14.1388888888889" style="1" customWidth="1"/>
    <col min="2794" max="2794" width="13.287037037037" style="1" customWidth="1"/>
    <col min="2795" max="2795" width="20.5740740740741" style="1" customWidth="1"/>
    <col min="2796" max="2796" width="18.1388888888889" style="1" customWidth="1"/>
    <col min="2797" max="2797" width="9" style="1" hidden="1" customWidth="1"/>
    <col min="2798" max="2798" width="18.712962962963" style="1" customWidth="1"/>
    <col min="2799" max="2799" width="19.5740740740741" style="1" customWidth="1"/>
    <col min="2800" max="2801" width="15.5740740740741" style="1" customWidth="1"/>
    <col min="2802" max="2808" width="9" style="1" hidden="1" customWidth="1"/>
    <col min="2809" max="2809" width="9.13888888888889" style="1"/>
    <col min="2810" max="2810" width="12.4259259259259" style="1" customWidth="1"/>
    <col min="2811" max="3046" width="9.13888888888889" style="1"/>
    <col min="3047" max="3047" width="6.71296296296296" style="1" customWidth="1"/>
    <col min="3048" max="3048" width="73.287037037037" style="1" customWidth="1"/>
    <col min="3049" max="3049" width="14.1388888888889" style="1" customWidth="1"/>
    <col min="3050" max="3050" width="13.287037037037" style="1" customWidth="1"/>
    <col min="3051" max="3051" width="20.5740740740741" style="1" customWidth="1"/>
    <col min="3052" max="3052" width="18.1388888888889" style="1" customWidth="1"/>
    <col min="3053" max="3053" width="9" style="1" hidden="1" customWidth="1"/>
    <col min="3054" max="3054" width="18.712962962963" style="1" customWidth="1"/>
    <col min="3055" max="3055" width="19.5740740740741" style="1" customWidth="1"/>
    <col min="3056" max="3057" width="15.5740740740741" style="1" customWidth="1"/>
    <col min="3058" max="3064" width="9" style="1" hidden="1" customWidth="1"/>
    <col min="3065" max="3065" width="9.13888888888889" style="1"/>
    <col min="3066" max="3066" width="12.4259259259259" style="1" customWidth="1"/>
    <col min="3067" max="3302" width="9.13888888888889" style="1"/>
    <col min="3303" max="3303" width="6.71296296296296" style="1" customWidth="1"/>
    <col min="3304" max="3304" width="73.287037037037" style="1" customWidth="1"/>
    <col min="3305" max="3305" width="14.1388888888889" style="1" customWidth="1"/>
    <col min="3306" max="3306" width="13.287037037037" style="1" customWidth="1"/>
    <col min="3307" max="3307" width="20.5740740740741" style="1" customWidth="1"/>
    <col min="3308" max="3308" width="18.1388888888889" style="1" customWidth="1"/>
    <col min="3309" max="3309" width="9" style="1" hidden="1" customWidth="1"/>
    <col min="3310" max="3310" width="18.712962962963" style="1" customWidth="1"/>
    <col min="3311" max="3311" width="19.5740740740741" style="1" customWidth="1"/>
    <col min="3312" max="3313" width="15.5740740740741" style="1" customWidth="1"/>
    <col min="3314" max="3320" width="9" style="1" hidden="1" customWidth="1"/>
    <col min="3321" max="3321" width="9.13888888888889" style="1"/>
    <col min="3322" max="3322" width="12.4259259259259" style="1" customWidth="1"/>
    <col min="3323" max="3558" width="9.13888888888889" style="1"/>
    <col min="3559" max="3559" width="6.71296296296296" style="1" customWidth="1"/>
    <col min="3560" max="3560" width="73.287037037037" style="1" customWidth="1"/>
    <col min="3561" max="3561" width="14.1388888888889" style="1" customWidth="1"/>
    <col min="3562" max="3562" width="13.287037037037" style="1" customWidth="1"/>
    <col min="3563" max="3563" width="20.5740740740741" style="1" customWidth="1"/>
    <col min="3564" max="3564" width="18.1388888888889" style="1" customWidth="1"/>
    <col min="3565" max="3565" width="9" style="1" hidden="1" customWidth="1"/>
    <col min="3566" max="3566" width="18.712962962963" style="1" customWidth="1"/>
    <col min="3567" max="3567" width="19.5740740740741" style="1" customWidth="1"/>
    <col min="3568" max="3569" width="15.5740740740741" style="1" customWidth="1"/>
    <col min="3570" max="3576" width="9" style="1" hidden="1" customWidth="1"/>
    <col min="3577" max="3577" width="9.13888888888889" style="1"/>
    <col min="3578" max="3578" width="12.4259259259259" style="1" customWidth="1"/>
    <col min="3579" max="3814" width="9.13888888888889" style="1"/>
    <col min="3815" max="3815" width="6.71296296296296" style="1" customWidth="1"/>
    <col min="3816" max="3816" width="73.287037037037" style="1" customWidth="1"/>
    <col min="3817" max="3817" width="14.1388888888889" style="1" customWidth="1"/>
    <col min="3818" max="3818" width="13.287037037037" style="1" customWidth="1"/>
    <col min="3819" max="3819" width="20.5740740740741" style="1" customWidth="1"/>
    <col min="3820" max="3820" width="18.1388888888889" style="1" customWidth="1"/>
    <col min="3821" max="3821" width="9" style="1" hidden="1" customWidth="1"/>
    <col min="3822" max="3822" width="18.712962962963" style="1" customWidth="1"/>
    <col min="3823" max="3823" width="19.5740740740741" style="1" customWidth="1"/>
    <col min="3824" max="3825" width="15.5740740740741" style="1" customWidth="1"/>
    <col min="3826" max="3832" width="9" style="1" hidden="1" customWidth="1"/>
    <col min="3833" max="3833" width="9.13888888888889" style="1"/>
    <col min="3834" max="3834" width="12.4259259259259" style="1" customWidth="1"/>
    <col min="3835" max="4070" width="9.13888888888889" style="1"/>
    <col min="4071" max="4071" width="6.71296296296296" style="1" customWidth="1"/>
    <col min="4072" max="4072" width="73.287037037037" style="1" customWidth="1"/>
    <col min="4073" max="4073" width="14.1388888888889" style="1" customWidth="1"/>
    <col min="4074" max="4074" width="13.287037037037" style="1" customWidth="1"/>
    <col min="4075" max="4075" width="20.5740740740741" style="1" customWidth="1"/>
    <col min="4076" max="4076" width="18.1388888888889" style="1" customWidth="1"/>
    <col min="4077" max="4077" width="9" style="1" hidden="1" customWidth="1"/>
    <col min="4078" max="4078" width="18.712962962963" style="1" customWidth="1"/>
    <col min="4079" max="4079" width="19.5740740740741" style="1" customWidth="1"/>
    <col min="4080" max="4081" width="15.5740740740741" style="1" customWidth="1"/>
    <col min="4082" max="4088" width="9" style="1" hidden="1" customWidth="1"/>
    <col min="4089" max="4089" width="9.13888888888889" style="1"/>
    <col min="4090" max="4090" width="12.4259259259259" style="1" customWidth="1"/>
    <col min="4091" max="4326" width="9.13888888888889" style="1"/>
    <col min="4327" max="4327" width="6.71296296296296" style="1" customWidth="1"/>
    <col min="4328" max="4328" width="73.287037037037" style="1" customWidth="1"/>
    <col min="4329" max="4329" width="14.1388888888889" style="1" customWidth="1"/>
    <col min="4330" max="4330" width="13.287037037037" style="1" customWidth="1"/>
    <col min="4331" max="4331" width="20.5740740740741" style="1" customWidth="1"/>
    <col min="4332" max="4332" width="18.1388888888889" style="1" customWidth="1"/>
    <col min="4333" max="4333" width="9" style="1" hidden="1" customWidth="1"/>
    <col min="4334" max="4334" width="18.712962962963" style="1" customWidth="1"/>
    <col min="4335" max="4335" width="19.5740740740741" style="1" customWidth="1"/>
    <col min="4336" max="4337" width="15.5740740740741" style="1" customWidth="1"/>
    <col min="4338" max="4344" width="9" style="1" hidden="1" customWidth="1"/>
    <col min="4345" max="4345" width="9.13888888888889" style="1"/>
    <col min="4346" max="4346" width="12.4259259259259" style="1" customWidth="1"/>
    <col min="4347" max="4582" width="9.13888888888889" style="1"/>
    <col min="4583" max="4583" width="6.71296296296296" style="1" customWidth="1"/>
    <col min="4584" max="4584" width="73.287037037037" style="1" customWidth="1"/>
    <col min="4585" max="4585" width="14.1388888888889" style="1" customWidth="1"/>
    <col min="4586" max="4586" width="13.287037037037" style="1" customWidth="1"/>
    <col min="4587" max="4587" width="20.5740740740741" style="1" customWidth="1"/>
    <col min="4588" max="4588" width="18.1388888888889" style="1" customWidth="1"/>
    <col min="4589" max="4589" width="9" style="1" hidden="1" customWidth="1"/>
    <col min="4590" max="4590" width="18.712962962963" style="1" customWidth="1"/>
    <col min="4591" max="4591" width="19.5740740740741" style="1" customWidth="1"/>
    <col min="4592" max="4593" width="15.5740740740741" style="1" customWidth="1"/>
    <col min="4594" max="4600" width="9" style="1" hidden="1" customWidth="1"/>
    <col min="4601" max="4601" width="9.13888888888889" style="1"/>
    <col min="4602" max="4602" width="12.4259259259259" style="1" customWidth="1"/>
    <col min="4603" max="4838" width="9.13888888888889" style="1"/>
    <col min="4839" max="4839" width="6.71296296296296" style="1" customWidth="1"/>
    <col min="4840" max="4840" width="73.287037037037" style="1" customWidth="1"/>
    <col min="4841" max="4841" width="14.1388888888889" style="1" customWidth="1"/>
    <col min="4842" max="4842" width="13.287037037037" style="1" customWidth="1"/>
    <col min="4843" max="4843" width="20.5740740740741" style="1" customWidth="1"/>
    <col min="4844" max="4844" width="18.1388888888889" style="1" customWidth="1"/>
    <col min="4845" max="4845" width="9" style="1" hidden="1" customWidth="1"/>
    <col min="4846" max="4846" width="18.712962962963" style="1" customWidth="1"/>
    <col min="4847" max="4847" width="19.5740740740741" style="1" customWidth="1"/>
    <col min="4848" max="4849" width="15.5740740740741" style="1" customWidth="1"/>
    <col min="4850" max="4856" width="9" style="1" hidden="1" customWidth="1"/>
    <col min="4857" max="4857" width="9.13888888888889" style="1"/>
    <col min="4858" max="4858" width="12.4259259259259" style="1" customWidth="1"/>
    <col min="4859" max="5094" width="9.13888888888889" style="1"/>
    <col min="5095" max="5095" width="6.71296296296296" style="1" customWidth="1"/>
    <col min="5096" max="5096" width="73.287037037037" style="1" customWidth="1"/>
    <col min="5097" max="5097" width="14.1388888888889" style="1" customWidth="1"/>
    <col min="5098" max="5098" width="13.287037037037" style="1" customWidth="1"/>
    <col min="5099" max="5099" width="20.5740740740741" style="1" customWidth="1"/>
    <col min="5100" max="5100" width="18.1388888888889" style="1" customWidth="1"/>
    <col min="5101" max="5101" width="9" style="1" hidden="1" customWidth="1"/>
    <col min="5102" max="5102" width="18.712962962963" style="1" customWidth="1"/>
    <col min="5103" max="5103" width="19.5740740740741" style="1" customWidth="1"/>
    <col min="5104" max="5105" width="15.5740740740741" style="1" customWidth="1"/>
    <col min="5106" max="5112" width="9" style="1" hidden="1" customWidth="1"/>
    <col min="5113" max="5113" width="9.13888888888889" style="1"/>
    <col min="5114" max="5114" width="12.4259259259259" style="1" customWidth="1"/>
    <col min="5115" max="5350" width="9.13888888888889" style="1"/>
    <col min="5351" max="5351" width="6.71296296296296" style="1" customWidth="1"/>
    <col min="5352" max="5352" width="73.287037037037" style="1" customWidth="1"/>
    <col min="5353" max="5353" width="14.1388888888889" style="1" customWidth="1"/>
    <col min="5354" max="5354" width="13.287037037037" style="1" customWidth="1"/>
    <col min="5355" max="5355" width="20.5740740740741" style="1" customWidth="1"/>
    <col min="5356" max="5356" width="18.1388888888889" style="1" customWidth="1"/>
    <col min="5357" max="5357" width="9" style="1" hidden="1" customWidth="1"/>
    <col min="5358" max="5358" width="18.712962962963" style="1" customWidth="1"/>
    <col min="5359" max="5359" width="19.5740740740741" style="1" customWidth="1"/>
    <col min="5360" max="5361" width="15.5740740740741" style="1" customWidth="1"/>
    <col min="5362" max="5368" width="9" style="1" hidden="1" customWidth="1"/>
    <col min="5369" max="5369" width="9.13888888888889" style="1"/>
    <col min="5370" max="5370" width="12.4259259259259" style="1" customWidth="1"/>
    <col min="5371" max="5606" width="9.13888888888889" style="1"/>
    <col min="5607" max="5607" width="6.71296296296296" style="1" customWidth="1"/>
    <col min="5608" max="5608" width="73.287037037037" style="1" customWidth="1"/>
    <col min="5609" max="5609" width="14.1388888888889" style="1" customWidth="1"/>
    <col min="5610" max="5610" width="13.287037037037" style="1" customWidth="1"/>
    <col min="5611" max="5611" width="20.5740740740741" style="1" customWidth="1"/>
    <col min="5612" max="5612" width="18.1388888888889" style="1" customWidth="1"/>
    <col min="5613" max="5613" width="9" style="1" hidden="1" customWidth="1"/>
    <col min="5614" max="5614" width="18.712962962963" style="1" customWidth="1"/>
    <col min="5615" max="5615" width="19.5740740740741" style="1" customWidth="1"/>
    <col min="5616" max="5617" width="15.5740740740741" style="1" customWidth="1"/>
    <col min="5618" max="5624" width="9" style="1" hidden="1" customWidth="1"/>
    <col min="5625" max="5625" width="9.13888888888889" style="1"/>
    <col min="5626" max="5626" width="12.4259259259259" style="1" customWidth="1"/>
    <col min="5627" max="5862" width="9.13888888888889" style="1"/>
    <col min="5863" max="5863" width="6.71296296296296" style="1" customWidth="1"/>
    <col min="5864" max="5864" width="73.287037037037" style="1" customWidth="1"/>
    <col min="5865" max="5865" width="14.1388888888889" style="1" customWidth="1"/>
    <col min="5866" max="5866" width="13.287037037037" style="1" customWidth="1"/>
    <col min="5867" max="5867" width="20.5740740740741" style="1" customWidth="1"/>
    <col min="5868" max="5868" width="18.1388888888889" style="1" customWidth="1"/>
    <col min="5869" max="5869" width="9" style="1" hidden="1" customWidth="1"/>
    <col min="5870" max="5870" width="18.712962962963" style="1" customWidth="1"/>
    <col min="5871" max="5871" width="19.5740740740741" style="1" customWidth="1"/>
    <col min="5872" max="5873" width="15.5740740740741" style="1" customWidth="1"/>
    <col min="5874" max="5880" width="9" style="1" hidden="1" customWidth="1"/>
    <col min="5881" max="5881" width="9.13888888888889" style="1"/>
    <col min="5882" max="5882" width="12.4259259259259" style="1" customWidth="1"/>
    <col min="5883" max="6118" width="9.13888888888889" style="1"/>
    <col min="6119" max="6119" width="6.71296296296296" style="1" customWidth="1"/>
    <col min="6120" max="6120" width="73.287037037037" style="1" customWidth="1"/>
    <col min="6121" max="6121" width="14.1388888888889" style="1" customWidth="1"/>
    <col min="6122" max="6122" width="13.287037037037" style="1" customWidth="1"/>
    <col min="6123" max="6123" width="20.5740740740741" style="1" customWidth="1"/>
    <col min="6124" max="6124" width="18.1388888888889" style="1" customWidth="1"/>
    <col min="6125" max="6125" width="9" style="1" hidden="1" customWidth="1"/>
    <col min="6126" max="6126" width="18.712962962963" style="1" customWidth="1"/>
    <col min="6127" max="6127" width="19.5740740740741" style="1" customWidth="1"/>
    <col min="6128" max="6129" width="15.5740740740741" style="1" customWidth="1"/>
    <col min="6130" max="6136" width="9" style="1" hidden="1" customWidth="1"/>
    <col min="6137" max="6137" width="9.13888888888889" style="1"/>
    <col min="6138" max="6138" width="12.4259259259259" style="1" customWidth="1"/>
    <col min="6139" max="6374" width="9.13888888888889" style="1"/>
    <col min="6375" max="6375" width="6.71296296296296" style="1" customWidth="1"/>
    <col min="6376" max="6376" width="73.287037037037" style="1" customWidth="1"/>
    <col min="6377" max="6377" width="14.1388888888889" style="1" customWidth="1"/>
    <col min="6378" max="6378" width="13.287037037037" style="1" customWidth="1"/>
    <col min="6379" max="6379" width="20.5740740740741" style="1" customWidth="1"/>
    <col min="6380" max="6380" width="18.1388888888889" style="1" customWidth="1"/>
    <col min="6381" max="6381" width="9" style="1" hidden="1" customWidth="1"/>
    <col min="6382" max="6382" width="18.712962962963" style="1" customWidth="1"/>
    <col min="6383" max="6383" width="19.5740740740741" style="1" customWidth="1"/>
    <col min="6384" max="6385" width="15.5740740740741" style="1" customWidth="1"/>
    <col min="6386" max="6392" width="9" style="1" hidden="1" customWidth="1"/>
    <col min="6393" max="6393" width="9.13888888888889" style="1"/>
    <col min="6394" max="6394" width="12.4259259259259" style="1" customWidth="1"/>
    <col min="6395" max="6630" width="9.13888888888889" style="1"/>
    <col min="6631" max="6631" width="6.71296296296296" style="1" customWidth="1"/>
    <col min="6632" max="6632" width="73.287037037037" style="1" customWidth="1"/>
    <col min="6633" max="6633" width="14.1388888888889" style="1" customWidth="1"/>
    <col min="6634" max="6634" width="13.287037037037" style="1" customWidth="1"/>
    <col min="6635" max="6635" width="20.5740740740741" style="1" customWidth="1"/>
    <col min="6636" max="6636" width="18.1388888888889" style="1" customWidth="1"/>
    <col min="6637" max="6637" width="9" style="1" hidden="1" customWidth="1"/>
    <col min="6638" max="6638" width="18.712962962963" style="1" customWidth="1"/>
    <col min="6639" max="6639" width="19.5740740740741" style="1" customWidth="1"/>
    <col min="6640" max="6641" width="15.5740740740741" style="1" customWidth="1"/>
    <col min="6642" max="6648" width="9" style="1" hidden="1" customWidth="1"/>
    <col min="6649" max="6649" width="9.13888888888889" style="1"/>
    <col min="6650" max="6650" width="12.4259259259259" style="1" customWidth="1"/>
    <col min="6651" max="6886" width="9.13888888888889" style="1"/>
    <col min="6887" max="6887" width="6.71296296296296" style="1" customWidth="1"/>
    <col min="6888" max="6888" width="73.287037037037" style="1" customWidth="1"/>
    <col min="6889" max="6889" width="14.1388888888889" style="1" customWidth="1"/>
    <col min="6890" max="6890" width="13.287037037037" style="1" customWidth="1"/>
    <col min="6891" max="6891" width="20.5740740740741" style="1" customWidth="1"/>
    <col min="6892" max="6892" width="18.1388888888889" style="1" customWidth="1"/>
    <col min="6893" max="6893" width="9" style="1" hidden="1" customWidth="1"/>
    <col min="6894" max="6894" width="18.712962962963" style="1" customWidth="1"/>
    <col min="6895" max="6895" width="19.5740740740741" style="1" customWidth="1"/>
    <col min="6896" max="6897" width="15.5740740740741" style="1" customWidth="1"/>
    <col min="6898" max="6904" width="9" style="1" hidden="1" customWidth="1"/>
    <col min="6905" max="6905" width="9.13888888888889" style="1"/>
    <col min="6906" max="6906" width="12.4259259259259" style="1" customWidth="1"/>
    <col min="6907" max="7142" width="9.13888888888889" style="1"/>
    <col min="7143" max="7143" width="6.71296296296296" style="1" customWidth="1"/>
    <col min="7144" max="7144" width="73.287037037037" style="1" customWidth="1"/>
    <col min="7145" max="7145" width="14.1388888888889" style="1" customWidth="1"/>
    <col min="7146" max="7146" width="13.287037037037" style="1" customWidth="1"/>
    <col min="7147" max="7147" width="20.5740740740741" style="1" customWidth="1"/>
    <col min="7148" max="7148" width="18.1388888888889" style="1" customWidth="1"/>
    <col min="7149" max="7149" width="9" style="1" hidden="1" customWidth="1"/>
    <col min="7150" max="7150" width="18.712962962963" style="1" customWidth="1"/>
    <col min="7151" max="7151" width="19.5740740740741" style="1" customWidth="1"/>
    <col min="7152" max="7153" width="15.5740740740741" style="1" customWidth="1"/>
    <col min="7154" max="7160" width="9" style="1" hidden="1" customWidth="1"/>
    <col min="7161" max="7161" width="9.13888888888889" style="1"/>
    <col min="7162" max="7162" width="12.4259259259259" style="1" customWidth="1"/>
    <col min="7163" max="7398" width="9.13888888888889" style="1"/>
    <col min="7399" max="7399" width="6.71296296296296" style="1" customWidth="1"/>
    <col min="7400" max="7400" width="73.287037037037" style="1" customWidth="1"/>
    <col min="7401" max="7401" width="14.1388888888889" style="1" customWidth="1"/>
    <col min="7402" max="7402" width="13.287037037037" style="1" customWidth="1"/>
    <col min="7403" max="7403" width="20.5740740740741" style="1" customWidth="1"/>
    <col min="7404" max="7404" width="18.1388888888889" style="1" customWidth="1"/>
    <col min="7405" max="7405" width="9" style="1" hidden="1" customWidth="1"/>
    <col min="7406" max="7406" width="18.712962962963" style="1" customWidth="1"/>
    <col min="7407" max="7407" width="19.5740740740741" style="1" customWidth="1"/>
    <col min="7408" max="7409" width="15.5740740740741" style="1" customWidth="1"/>
    <col min="7410" max="7416" width="9" style="1" hidden="1" customWidth="1"/>
    <col min="7417" max="7417" width="9.13888888888889" style="1"/>
    <col min="7418" max="7418" width="12.4259259259259" style="1" customWidth="1"/>
    <col min="7419" max="7654" width="9.13888888888889" style="1"/>
    <col min="7655" max="7655" width="6.71296296296296" style="1" customWidth="1"/>
    <col min="7656" max="7656" width="73.287037037037" style="1" customWidth="1"/>
    <col min="7657" max="7657" width="14.1388888888889" style="1" customWidth="1"/>
    <col min="7658" max="7658" width="13.287037037037" style="1" customWidth="1"/>
    <col min="7659" max="7659" width="20.5740740740741" style="1" customWidth="1"/>
    <col min="7660" max="7660" width="18.1388888888889" style="1" customWidth="1"/>
    <col min="7661" max="7661" width="9" style="1" hidden="1" customWidth="1"/>
    <col min="7662" max="7662" width="18.712962962963" style="1" customWidth="1"/>
    <col min="7663" max="7663" width="19.5740740740741" style="1" customWidth="1"/>
    <col min="7664" max="7665" width="15.5740740740741" style="1" customWidth="1"/>
    <col min="7666" max="7672" width="9" style="1" hidden="1" customWidth="1"/>
    <col min="7673" max="7673" width="9.13888888888889" style="1"/>
    <col min="7674" max="7674" width="12.4259259259259" style="1" customWidth="1"/>
    <col min="7675" max="7910" width="9.13888888888889" style="1"/>
    <col min="7911" max="7911" width="6.71296296296296" style="1" customWidth="1"/>
    <col min="7912" max="7912" width="73.287037037037" style="1" customWidth="1"/>
    <col min="7913" max="7913" width="14.1388888888889" style="1" customWidth="1"/>
    <col min="7914" max="7914" width="13.287037037037" style="1" customWidth="1"/>
    <col min="7915" max="7915" width="20.5740740740741" style="1" customWidth="1"/>
    <col min="7916" max="7916" width="18.1388888888889" style="1" customWidth="1"/>
    <col min="7917" max="7917" width="9" style="1" hidden="1" customWidth="1"/>
    <col min="7918" max="7918" width="18.712962962963" style="1" customWidth="1"/>
    <col min="7919" max="7919" width="19.5740740740741" style="1" customWidth="1"/>
    <col min="7920" max="7921" width="15.5740740740741" style="1" customWidth="1"/>
    <col min="7922" max="7928" width="9" style="1" hidden="1" customWidth="1"/>
    <col min="7929" max="7929" width="9.13888888888889" style="1"/>
    <col min="7930" max="7930" width="12.4259259259259" style="1" customWidth="1"/>
    <col min="7931" max="8166" width="9.13888888888889" style="1"/>
    <col min="8167" max="8167" width="6.71296296296296" style="1" customWidth="1"/>
    <col min="8168" max="8168" width="73.287037037037" style="1" customWidth="1"/>
    <col min="8169" max="8169" width="14.1388888888889" style="1" customWidth="1"/>
    <col min="8170" max="8170" width="13.287037037037" style="1" customWidth="1"/>
    <col min="8171" max="8171" width="20.5740740740741" style="1" customWidth="1"/>
    <col min="8172" max="8172" width="18.1388888888889" style="1" customWidth="1"/>
    <col min="8173" max="8173" width="9" style="1" hidden="1" customWidth="1"/>
    <col min="8174" max="8174" width="18.712962962963" style="1" customWidth="1"/>
    <col min="8175" max="8175" width="19.5740740740741" style="1" customWidth="1"/>
    <col min="8176" max="8177" width="15.5740740740741" style="1" customWidth="1"/>
    <col min="8178" max="8184" width="9" style="1" hidden="1" customWidth="1"/>
    <col min="8185" max="8185" width="9.13888888888889" style="1"/>
    <col min="8186" max="8186" width="12.4259259259259" style="1" customWidth="1"/>
    <col min="8187" max="8422" width="9.13888888888889" style="1"/>
    <col min="8423" max="8423" width="6.71296296296296" style="1" customWidth="1"/>
    <col min="8424" max="8424" width="73.287037037037" style="1" customWidth="1"/>
    <col min="8425" max="8425" width="14.1388888888889" style="1" customWidth="1"/>
    <col min="8426" max="8426" width="13.287037037037" style="1" customWidth="1"/>
    <col min="8427" max="8427" width="20.5740740740741" style="1" customWidth="1"/>
    <col min="8428" max="8428" width="18.1388888888889" style="1" customWidth="1"/>
    <col min="8429" max="8429" width="9" style="1" hidden="1" customWidth="1"/>
    <col min="8430" max="8430" width="18.712962962963" style="1" customWidth="1"/>
    <col min="8431" max="8431" width="19.5740740740741" style="1" customWidth="1"/>
    <col min="8432" max="8433" width="15.5740740740741" style="1" customWidth="1"/>
    <col min="8434" max="8440" width="9" style="1" hidden="1" customWidth="1"/>
    <col min="8441" max="8441" width="9.13888888888889" style="1"/>
    <col min="8442" max="8442" width="12.4259259259259" style="1" customWidth="1"/>
    <col min="8443" max="8678" width="9.13888888888889" style="1"/>
    <col min="8679" max="8679" width="6.71296296296296" style="1" customWidth="1"/>
    <col min="8680" max="8680" width="73.287037037037" style="1" customWidth="1"/>
    <col min="8681" max="8681" width="14.1388888888889" style="1" customWidth="1"/>
    <col min="8682" max="8682" width="13.287037037037" style="1" customWidth="1"/>
    <col min="8683" max="8683" width="20.5740740740741" style="1" customWidth="1"/>
    <col min="8684" max="8684" width="18.1388888888889" style="1" customWidth="1"/>
    <col min="8685" max="8685" width="9" style="1" hidden="1" customWidth="1"/>
    <col min="8686" max="8686" width="18.712962962963" style="1" customWidth="1"/>
    <col min="8687" max="8687" width="19.5740740740741" style="1" customWidth="1"/>
    <col min="8688" max="8689" width="15.5740740740741" style="1" customWidth="1"/>
    <col min="8690" max="8696" width="9" style="1" hidden="1" customWidth="1"/>
    <col min="8697" max="8697" width="9.13888888888889" style="1"/>
    <col min="8698" max="8698" width="12.4259259259259" style="1" customWidth="1"/>
    <col min="8699" max="8934" width="9.13888888888889" style="1"/>
    <col min="8935" max="8935" width="6.71296296296296" style="1" customWidth="1"/>
    <col min="8936" max="8936" width="73.287037037037" style="1" customWidth="1"/>
    <col min="8937" max="8937" width="14.1388888888889" style="1" customWidth="1"/>
    <col min="8938" max="8938" width="13.287037037037" style="1" customWidth="1"/>
    <col min="8939" max="8939" width="20.5740740740741" style="1" customWidth="1"/>
    <col min="8940" max="8940" width="18.1388888888889" style="1" customWidth="1"/>
    <col min="8941" max="8941" width="9" style="1" hidden="1" customWidth="1"/>
    <col min="8942" max="8942" width="18.712962962963" style="1" customWidth="1"/>
    <col min="8943" max="8943" width="19.5740740740741" style="1" customWidth="1"/>
    <col min="8944" max="8945" width="15.5740740740741" style="1" customWidth="1"/>
    <col min="8946" max="8952" width="9" style="1" hidden="1" customWidth="1"/>
    <col min="8953" max="8953" width="9.13888888888889" style="1"/>
    <col min="8954" max="8954" width="12.4259259259259" style="1" customWidth="1"/>
    <col min="8955" max="9190" width="9.13888888888889" style="1"/>
    <col min="9191" max="9191" width="6.71296296296296" style="1" customWidth="1"/>
    <col min="9192" max="9192" width="73.287037037037" style="1" customWidth="1"/>
    <col min="9193" max="9193" width="14.1388888888889" style="1" customWidth="1"/>
    <col min="9194" max="9194" width="13.287037037037" style="1" customWidth="1"/>
    <col min="9195" max="9195" width="20.5740740740741" style="1" customWidth="1"/>
    <col min="9196" max="9196" width="18.1388888888889" style="1" customWidth="1"/>
    <col min="9197" max="9197" width="9" style="1" hidden="1" customWidth="1"/>
    <col min="9198" max="9198" width="18.712962962963" style="1" customWidth="1"/>
    <col min="9199" max="9199" width="19.5740740740741" style="1" customWidth="1"/>
    <col min="9200" max="9201" width="15.5740740740741" style="1" customWidth="1"/>
    <col min="9202" max="9208" width="9" style="1" hidden="1" customWidth="1"/>
    <col min="9209" max="9209" width="9.13888888888889" style="1"/>
    <col min="9210" max="9210" width="12.4259259259259" style="1" customWidth="1"/>
    <col min="9211" max="9446" width="9.13888888888889" style="1"/>
    <col min="9447" max="9447" width="6.71296296296296" style="1" customWidth="1"/>
    <col min="9448" max="9448" width="73.287037037037" style="1" customWidth="1"/>
    <col min="9449" max="9449" width="14.1388888888889" style="1" customWidth="1"/>
    <col min="9450" max="9450" width="13.287037037037" style="1" customWidth="1"/>
    <col min="9451" max="9451" width="20.5740740740741" style="1" customWidth="1"/>
    <col min="9452" max="9452" width="18.1388888888889" style="1" customWidth="1"/>
    <col min="9453" max="9453" width="9" style="1" hidden="1" customWidth="1"/>
    <col min="9454" max="9454" width="18.712962962963" style="1" customWidth="1"/>
    <col min="9455" max="9455" width="19.5740740740741" style="1" customWidth="1"/>
    <col min="9456" max="9457" width="15.5740740740741" style="1" customWidth="1"/>
    <col min="9458" max="9464" width="9" style="1" hidden="1" customWidth="1"/>
    <col min="9465" max="9465" width="9.13888888888889" style="1"/>
    <col min="9466" max="9466" width="12.4259259259259" style="1" customWidth="1"/>
    <col min="9467" max="9702" width="9.13888888888889" style="1"/>
    <col min="9703" max="9703" width="6.71296296296296" style="1" customWidth="1"/>
    <col min="9704" max="9704" width="73.287037037037" style="1" customWidth="1"/>
    <col min="9705" max="9705" width="14.1388888888889" style="1" customWidth="1"/>
    <col min="9706" max="9706" width="13.287037037037" style="1" customWidth="1"/>
    <col min="9707" max="9707" width="20.5740740740741" style="1" customWidth="1"/>
    <col min="9708" max="9708" width="18.1388888888889" style="1" customWidth="1"/>
    <col min="9709" max="9709" width="9" style="1" hidden="1" customWidth="1"/>
    <col min="9710" max="9710" width="18.712962962963" style="1" customWidth="1"/>
    <col min="9711" max="9711" width="19.5740740740741" style="1" customWidth="1"/>
    <col min="9712" max="9713" width="15.5740740740741" style="1" customWidth="1"/>
    <col min="9714" max="9720" width="9" style="1" hidden="1" customWidth="1"/>
    <col min="9721" max="9721" width="9.13888888888889" style="1"/>
    <col min="9722" max="9722" width="12.4259259259259" style="1" customWidth="1"/>
    <col min="9723" max="9958" width="9.13888888888889" style="1"/>
    <col min="9959" max="9959" width="6.71296296296296" style="1" customWidth="1"/>
    <col min="9960" max="9960" width="73.287037037037" style="1" customWidth="1"/>
    <col min="9961" max="9961" width="14.1388888888889" style="1" customWidth="1"/>
    <col min="9962" max="9962" width="13.287037037037" style="1" customWidth="1"/>
    <col min="9963" max="9963" width="20.5740740740741" style="1" customWidth="1"/>
    <col min="9964" max="9964" width="18.1388888888889" style="1" customWidth="1"/>
    <col min="9965" max="9965" width="9" style="1" hidden="1" customWidth="1"/>
    <col min="9966" max="9966" width="18.712962962963" style="1" customWidth="1"/>
    <col min="9967" max="9967" width="19.5740740740741" style="1" customWidth="1"/>
    <col min="9968" max="9969" width="15.5740740740741" style="1" customWidth="1"/>
    <col min="9970" max="9976" width="9" style="1" hidden="1" customWidth="1"/>
    <col min="9977" max="9977" width="9.13888888888889" style="1"/>
    <col min="9978" max="9978" width="12.4259259259259" style="1" customWidth="1"/>
    <col min="9979" max="10214" width="9.13888888888889" style="1"/>
    <col min="10215" max="10215" width="6.71296296296296" style="1" customWidth="1"/>
    <col min="10216" max="10216" width="73.287037037037" style="1" customWidth="1"/>
    <col min="10217" max="10217" width="14.1388888888889" style="1" customWidth="1"/>
    <col min="10218" max="10218" width="13.287037037037" style="1" customWidth="1"/>
    <col min="10219" max="10219" width="20.5740740740741" style="1" customWidth="1"/>
    <col min="10220" max="10220" width="18.1388888888889" style="1" customWidth="1"/>
    <col min="10221" max="10221" width="9" style="1" hidden="1" customWidth="1"/>
    <col min="10222" max="10222" width="18.712962962963" style="1" customWidth="1"/>
    <col min="10223" max="10223" width="19.5740740740741" style="1" customWidth="1"/>
    <col min="10224" max="10225" width="15.5740740740741" style="1" customWidth="1"/>
    <col min="10226" max="10232" width="9" style="1" hidden="1" customWidth="1"/>
    <col min="10233" max="10233" width="9.13888888888889" style="1"/>
    <col min="10234" max="10234" width="12.4259259259259" style="1" customWidth="1"/>
    <col min="10235" max="10470" width="9.13888888888889" style="1"/>
    <col min="10471" max="10471" width="6.71296296296296" style="1" customWidth="1"/>
    <col min="10472" max="10472" width="73.287037037037" style="1" customWidth="1"/>
    <col min="10473" max="10473" width="14.1388888888889" style="1" customWidth="1"/>
    <col min="10474" max="10474" width="13.287037037037" style="1" customWidth="1"/>
    <col min="10475" max="10475" width="20.5740740740741" style="1" customWidth="1"/>
    <col min="10476" max="10476" width="18.1388888888889" style="1" customWidth="1"/>
    <col min="10477" max="10477" width="9" style="1" hidden="1" customWidth="1"/>
    <col min="10478" max="10478" width="18.712962962963" style="1" customWidth="1"/>
    <col min="10479" max="10479" width="19.5740740740741" style="1" customWidth="1"/>
    <col min="10480" max="10481" width="15.5740740740741" style="1" customWidth="1"/>
    <col min="10482" max="10488" width="9" style="1" hidden="1" customWidth="1"/>
    <col min="10489" max="10489" width="9.13888888888889" style="1"/>
    <col min="10490" max="10490" width="12.4259259259259" style="1" customWidth="1"/>
    <col min="10491" max="10726" width="9.13888888888889" style="1"/>
    <col min="10727" max="10727" width="6.71296296296296" style="1" customWidth="1"/>
    <col min="10728" max="10728" width="73.287037037037" style="1" customWidth="1"/>
    <col min="10729" max="10729" width="14.1388888888889" style="1" customWidth="1"/>
    <col min="10730" max="10730" width="13.287037037037" style="1" customWidth="1"/>
    <col min="10731" max="10731" width="20.5740740740741" style="1" customWidth="1"/>
    <col min="10732" max="10732" width="18.1388888888889" style="1" customWidth="1"/>
    <col min="10733" max="10733" width="9" style="1" hidden="1" customWidth="1"/>
    <col min="10734" max="10734" width="18.712962962963" style="1" customWidth="1"/>
    <col min="10735" max="10735" width="19.5740740740741" style="1" customWidth="1"/>
    <col min="10736" max="10737" width="15.5740740740741" style="1" customWidth="1"/>
    <col min="10738" max="10744" width="9" style="1" hidden="1" customWidth="1"/>
    <col min="10745" max="10745" width="9.13888888888889" style="1"/>
    <col min="10746" max="10746" width="12.4259259259259" style="1" customWidth="1"/>
    <col min="10747" max="10982" width="9.13888888888889" style="1"/>
    <col min="10983" max="10983" width="6.71296296296296" style="1" customWidth="1"/>
    <col min="10984" max="10984" width="73.287037037037" style="1" customWidth="1"/>
    <col min="10985" max="10985" width="14.1388888888889" style="1" customWidth="1"/>
    <col min="10986" max="10986" width="13.287037037037" style="1" customWidth="1"/>
    <col min="10987" max="10987" width="20.5740740740741" style="1" customWidth="1"/>
    <col min="10988" max="10988" width="18.1388888888889" style="1" customWidth="1"/>
    <col min="10989" max="10989" width="9" style="1" hidden="1" customWidth="1"/>
    <col min="10990" max="10990" width="18.712962962963" style="1" customWidth="1"/>
    <col min="10991" max="10991" width="19.5740740740741" style="1" customWidth="1"/>
    <col min="10992" max="10993" width="15.5740740740741" style="1" customWidth="1"/>
    <col min="10994" max="11000" width="9" style="1" hidden="1" customWidth="1"/>
    <col min="11001" max="11001" width="9.13888888888889" style="1"/>
    <col min="11002" max="11002" width="12.4259259259259" style="1" customWidth="1"/>
    <col min="11003" max="11238" width="9.13888888888889" style="1"/>
    <col min="11239" max="11239" width="6.71296296296296" style="1" customWidth="1"/>
    <col min="11240" max="11240" width="73.287037037037" style="1" customWidth="1"/>
    <col min="11241" max="11241" width="14.1388888888889" style="1" customWidth="1"/>
    <col min="11242" max="11242" width="13.287037037037" style="1" customWidth="1"/>
    <col min="11243" max="11243" width="20.5740740740741" style="1" customWidth="1"/>
    <col min="11244" max="11244" width="18.1388888888889" style="1" customWidth="1"/>
    <col min="11245" max="11245" width="9" style="1" hidden="1" customWidth="1"/>
    <col min="11246" max="11246" width="18.712962962963" style="1" customWidth="1"/>
    <col min="11247" max="11247" width="19.5740740740741" style="1" customWidth="1"/>
    <col min="11248" max="11249" width="15.5740740740741" style="1" customWidth="1"/>
    <col min="11250" max="11256" width="9" style="1" hidden="1" customWidth="1"/>
    <col min="11257" max="11257" width="9.13888888888889" style="1"/>
    <col min="11258" max="11258" width="12.4259259259259" style="1" customWidth="1"/>
    <col min="11259" max="11494" width="9.13888888888889" style="1"/>
    <col min="11495" max="11495" width="6.71296296296296" style="1" customWidth="1"/>
    <col min="11496" max="11496" width="73.287037037037" style="1" customWidth="1"/>
    <col min="11497" max="11497" width="14.1388888888889" style="1" customWidth="1"/>
    <col min="11498" max="11498" width="13.287037037037" style="1" customWidth="1"/>
    <col min="11499" max="11499" width="20.5740740740741" style="1" customWidth="1"/>
    <col min="11500" max="11500" width="18.1388888888889" style="1" customWidth="1"/>
    <col min="11501" max="11501" width="9" style="1" hidden="1" customWidth="1"/>
    <col min="11502" max="11502" width="18.712962962963" style="1" customWidth="1"/>
    <col min="11503" max="11503" width="19.5740740740741" style="1" customWidth="1"/>
    <col min="11504" max="11505" width="15.5740740740741" style="1" customWidth="1"/>
    <col min="11506" max="11512" width="9" style="1" hidden="1" customWidth="1"/>
    <col min="11513" max="11513" width="9.13888888888889" style="1"/>
    <col min="11514" max="11514" width="12.4259259259259" style="1" customWidth="1"/>
    <col min="11515" max="11750" width="9.13888888888889" style="1"/>
    <col min="11751" max="11751" width="6.71296296296296" style="1" customWidth="1"/>
    <col min="11752" max="11752" width="73.287037037037" style="1" customWidth="1"/>
    <col min="11753" max="11753" width="14.1388888888889" style="1" customWidth="1"/>
    <col min="11754" max="11754" width="13.287037037037" style="1" customWidth="1"/>
    <col min="11755" max="11755" width="20.5740740740741" style="1" customWidth="1"/>
    <col min="11756" max="11756" width="18.1388888888889" style="1" customWidth="1"/>
    <col min="11757" max="11757" width="9" style="1" hidden="1" customWidth="1"/>
    <col min="11758" max="11758" width="18.712962962963" style="1" customWidth="1"/>
    <col min="11759" max="11759" width="19.5740740740741" style="1" customWidth="1"/>
    <col min="11760" max="11761" width="15.5740740740741" style="1" customWidth="1"/>
    <col min="11762" max="11768" width="9" style="1" hidden="1" customWidth="1"/>
    <col min="11769" max="11769" width="9.13888888888889" style="1"/>
    <col min="11770" max="11770" width="12.4259259259259" style="1" customWidth="1"/>
    <col min="11771" max="12006" width="9.13888888888889" style="1"/>
    <col min="12007" max="12007" width="6.71296296296296" style="1" customWidth="1"/>
    <col min="12008" max="12008" width="73.287037037037" style="1" customWidth="1"/>
    <col min="12009" max="12009" width="14.1388888888889" style="1" customWidth="1"/>
    <col min="12010" max="12010" width="13.287037037037" style="1" customWidth="1"/>
    <col min="12011" max="12011" width="20.5740740740741" style="1" customWidth="1"/>
    <col min="12012" max="12012" width="18.1388888888889" style="1" customWidth="1"/>
    <col min="12013" max="12013" width="9" style="1" hidden="1" customWidth="1"/>
    <col min="12014" max="12014" width="18.712962962963" style="1" customWidth="1"/>
    <col min="12015" max="12015" width="19.5740740740741" style="1" customWidth="1"/>
    <col min="12016" max="12017" width="15.5740740740741" style="1" customWidth="1"/>
    <col min="12018" max="12024" width="9" style="1" hidden="1" customWidth="1"/>
    <col min="12025" max="12025" width="9.13888888888889" style="1"/>
    <col min="12026" max="12026" width="12.4259259259259" style="1" customWidth="1"/>
    <col min="12027" max="12262" width="9.13888888888889" style="1"/>
    <col min="12263" max="12263" width="6.71296296296296" style="1" customWidth="1"/>
    <col min="12264" max="12264" width="73.287037037037" style="1" customWidth="1"/>
    <col min="12265" max="12265" width="14.1388888888889" style="1" customWidth="1"/>
    <col min="12266" max="12266" width="13.287037037037" style="1" customWidth="1"/>
    <col min="12267" max="12267" width="20.5740740740741" style="1" customWidth="1"/>
    <col min="12268" max="12268" width="18.1388888888889" style="1" customWidth="1"/>
    <col min="12269" max="12269" width="9" style="1" hidden="1" customWidth="1"/>
    <col min="12270" max="12270" width="18.712962962963" style="1" customWidth="1"/>
    <col min="12271" max="12271" width="19.5740740740741" style="1" customWidth="1"/>
    <col min="12272" max="12273" width="15.5740740740741" style="1" customWidth="1"/>
    <col min="12274" max="12280" width="9" style="1" hidden="1" customWidth="1"/>
    <col min="12281" max="12281" width="9.13888888888889" style="1"/>
    <col min="12282" max="12282" width="12.4259259259259" style="1" customWidth="1"/>
    <col min="12283" max="12518" width="9.13888888888889" style="1"/>
    <col min="12519" max="12519" width="6.71296296296296" style="1" customWidth="1"/>
    <col min="12520" max="12520" width="73.287037037037" style="1" customWidth="1"/>
    <col min="12521" max="12521" width="14.1388888888889" style="1" customWidth="1"/>
    <col min="12522" max="12522" width="13.287037037037" style="1" customWidth="1"/>
    <col min="12523" max="12523" width="20.5740740740741" style="1" customWidth="1"/>
    <col min="12524" max="12524" width="18.1388888888889" style="1" customWidth="1"/>
    <col min="12525" max="12525" width="9" style="1" hidden="1" customWidth="1"/>
    <col min="12526" max="12526" width="18.712962962963" style="1" customWidth="1"/>
    <col min="12527" max="12527" width="19.5740740740741" style="1" customWidth="1"/>
    <col min="12528" max="12529" width="15.5740740740741" style="1" customWidth="1"/>
    <col min="12530" max="12536" width="9" style="1" hidden="1" customWidth="1"/>
    <col min="12537" max="12537" width="9.13888888888889" style="1"/>
    <col min="12538" max="12538" width="12.4259259259259" style="1" customWidth="1"/>
    <col min="12539" max="12774" width="9.13888888888889" style="1"/>
    <col min="12775" max="12775" width="6.71296296296296" style="1" customWidth="1"/>
    <col min="12776" max="12776" width="73.287037037037" style="1" customWidth="1"/>
    <col min="12777" max="12777" width="14.1388888888889" style="1" customWidth="1"/>
    <col min="12778" max="12778" width="13.287037037037" style="1" customWidth="1"/>
    <col min="12779" max="12779" width="20.5740740740741" style="1" customWidth="1"/>
    <col min="12780" max="12780" width="18.1388888888889" style="1" customWidth="1"/>
    <col min="12781" max="12781" width="9" style="1" hidden="1" customWidth="1"/>
    <col min="12782" max="12782" width="18.712962962963" style="1" customWidth="1"/>
    <col min="12783" max="12783" width="19.5740740740741" style="1" customWidth="1"/>
    <col min="12784" max="12785" width="15.5740740740741" style="1" customWidth="1"/>
    <col min="12786" max="12792" width="9" style="1" hidden="1" customWidth="1"/>
    <col min="12793" max="12793" width="9.13888888888889" style="1"/>
    <col min="12794" max="12794" width="12.4259259259259" style="1" customWidth="1"/>
    <col min="12795" max="13030" width="9.13888888888889" style="1"/>
    <col min="13031" max="13031" width="6.71296296296296" style="1" customWidth="1"/>
    <col min="13032" max="13032" width="73.287037037037" style="1" customWidth="1"/>
    <col min="13033" max="13033" width="14.1388888888889" style="1" customWidth="1"/>
    <col min="13034" max="13034" width="13.287037037037" style="1" customWidth="1"/>
    <col min="13035" max="13035" width="20.5740740740741" style="1" customWidth="1"/>
    <col min="13036" max="13036" width="18.1388888888889" style="1" customWidth="1"/>
    <col min="13037" max="13037" width="9" style="1" hidden="1" customWidth="1"/>
    <col min="13038" max="13038" width="18.712962962963" style="1" customWidth="1"/>
    <col min="13039" max="13039" width="19.5740740740741" style="1" customWidth="1"/>
    <col min="13040" max="13041" width="15.5740740740741" style="1" customWidth="1"/>
    <col min="13042" max="13048" width="9" style="1" hidden="1" customWidth="1"/>
    <col min="13049" max="13049" width="9.13888888888889" style="1"/>
    <col min="13050" max="13050" width="12.4259259259259" style="1" customWidth="1"/>
    <col min="13051" max="13286" width="9.13888888888889" style="1"/>
    <col min="13287" max="13287" width="6.71296296296296" style="1" customWidth="1"/>
    <col min="13288" max="13288" width="73.287037037037" style="1" customWidth="1"/>
    <col min="13289" max="13289" width="14.1388888888889" style="1" customWidth="1"/>
    <col min="13290" max="13290" width="13.287037037037" style="1" customWidth="1"/>
    <col min="13291" max="13291" width="20.5740740740741" style="1" customWidth="1"/>
    <col min="13292" max="13292" width="18.1388888888889" style="1" customWidth="1"/>
    <col min="13293" max="13293" width="9" style="1" hidden="1" customWidth="1"/>
    <col min="13294" max="13294" width="18.712962962963" style="1" customWidth="1"/>
    <col min="13295" max="13295" width="19.5740740740741" style="1" customWidth="1"/>
    <col min="13296" max="13297" width="15.5740740740741" style="1" customWidth="1"/>
    <col min="13298" max="13304" width="9" style="1" hidden="1" customWidth="1"/>
    <col min="13305" max="13305" width="9.13888888888889" style="1"/>
    <col min="13306" max="13306" width="12.4259259259259" style="1" customWidth="1"/>
    <col min="13307" max="13542" width="9.13888888888889" style="1"/>
    <col min="13543" max="13543" width="6.71296296296296" style="1" customWidth="1"/>
    <col min="13544" max="13544" width="73.287037037037" style="1" customWidth="1"/>
    <col min="13545" max="13545" width="14.1388888888889" style="1" customWidth="1"/>
    <col min="13546" max="13546" width="13.287037037037" style="1" customWidth="1"/>
    <col min="13547" max="13547" width="20.5740740740741" style="1" customWidth="1"/>
    <col min="13548" max="13548" width="18.1388888888889" style="1" customWidth="1"/>
    <col min="13549" max="13549" width="9" style="1" hidden="1" customWidth="1"/>
    <col min="13550" max="13550" width="18.712962962963" style="1" customWidth="1"/>
    <col min="13551" max="13551" width="19.5740740740741" style="1" customWidth="1"/>
    <col min="13552" max="13553" width="15.5740740740741" style="1" customWidth="1"/>
    <col min="13554" max="13560" width="9" style="1" hidden="1" customWidth="1"/>
    <col min="13561" max="13561" width="9.13888888888889" style="1"/>
    <col min="13562" max="13562" width="12.4259259259259" style="1" customWidth="1"/>
    <col min="13563" max="13798" width="9.13888888888889" style="1"/>
    <col min="13799" max="13799" width="6.71296296296296" style="1" customWidth="1"/>
    <col min="13800" max="13800" width="73.287037037037" style="1" customWidth="1"/>
    <col min="13801" max="13801" width="14.1388888888889" style="1" customWidth="1"/>
    <col min="13802" max="13802" width="13.287037037037" style="1" customWidth="1"/>
    <col min="13803" max="13803" width="20.5740740740741" style="1" customWidth="1"/>
    <col min="13804" max="13804" width="18.1388888888889" style="1" customWidth="1"/>
    <col min="13805" max="13805" width="9" style="1" hidden="1" customWidth="1"/>
    <col min="13806" max="13806" width="18.712962962963" style="1" customWidth="1"/>
    <col min="13807" max="13807" width="19.5740740740741" style="1" customWidth="1"/>
    <col min="13808" max="13809" width="15.5740740740741" style="1" customWidth="1"/>
    <col min="13810" max="13816" width="9" style="1" hidden="1" customWidth="1"/>
    <col min="13817" max="13817" width="9.13888888888889" style="1"/>
    <col min="13818" max="13818" width="12.4259259259259" style="1" customWidth="1"/>
    <col min="13819" max="14054" width="9.13888888888889" style="1"/>
    <col min="14055" max="14055" width="6.71296296296296" style="1" customWidth="1"/>
    <col min="14056" max="14056" width="73.287037037037" style="1" customWidth="1"/>
    <col min="14057" max="14057" width="14.1388888888889" style="1" customWidth="1"/>
    <col min="14058" max="14058" width="13.287037037037" style="1" customWidth="1"/>
    <col min="14059" max="14059" width="20.5740740740741" style="1" customWidth="1"/>
    <col min="14060" max="14060" width="18.1388888888889" style="1" customWidth="1"/>
    <col min="14061" max="14061" width="9" style="1" hidden="1" customWidth="1"/>
    <col min="14062" max="14062" width="18.712962962963" style="1" customWidth="1"/>
    <col min="14063" max="14063" width="19.5740740740741" style="1" customWidth="1"/>
    <col min="14064" max="14065" width="15.5740740740741" style="1" customWidth="1"/>
    <col min="14066" max="14072" width="9" style="1" hidden="1" customWidth="1"/>
    <col min="14073" max="14073" width="9.13888888888889" style="1"/>
    <col min="14074" max="14074" width="12.4259259259259" style="1" customWidth="1"/>
    <col min="14075" max="14310" width="9.13888888888889" style="1"/>
    <col min="14311" max="14311" width="6.71296296296296" style="1" customWidth="1"/>
    <col min="14312" max="14312" width="73.287037037037" style="1" customWidth="1"/>
    <col min="14313" max="14313" width="14.1388888888889" style="1" customWidth="1"/>
    <col min="14314" max="14314" width="13.287037037037" style="1" customWidth="1"/>
    <col min="14315" max="14315" width="20.5740740740741" style="1" customWidth="1"/>
    <col min="14316" max="14316" width="18.1388888888889" style="1" customWidth="1"/>
    <col min="14317" max="14317" width="9" style="1" hidden="1" customWidth="1"/>
    <col min="14318" max="14318" width="18.712962962963" style="1" customWidth="1"/>
    <col min="14319" max="14319" width="19.5740740740741" style="1" customWidth="1"/>
    <col min="14320" max="14321" width="15.5740740740741" style="1" customWidth="1"/>
    <col min="14322" max="14328" width="9" style="1" hidden="1" customWidth="1"/>
    <col min="14329" max="14329" width="9.13888888888889" style="1"/>
    <col min="14330" max="14330" width="12.4259259259259" style="1" customWidth="1"/>
    <col min="14331" max="14566" width="9.13888888888889" style="1"/>
    <col min="14567" max="14567" width="6.71296296296296" style="1" customWidth="1"/>
    <col min="14568" max="14568" width="73.287037037037" style="1" customWidth="1"/>
    <col min="14569" max="14569" width="14.1388888888889" style="1" customWidth="1"/>
    <col min="14570" max="14570" width="13.287037037037" style="1" customWidth="1"/>
    <col min="14571" max="14571" width="20.5740740740741" style="1" customWidth="1"/>
    <col min="14572" max="14572" width="18.1388888888889" style="1" customWidth="1"/>
    <col min="14573" max="14573" width="9" style="1" hidden="1" customWidth="1"/>
    <col min="14574" max="14574" width="18.712962962963" style="1" customWidth="1"/>
    <col min="14575" max="14575" width="19.5740740740741" style="1" customWidth="1"/>
    <col min="14576" max="14577" width="15.5740740740741" style="1" customWidth="1"/>
    <col min="14578" max="14584" width="9" style="1" hidden="1" customWidth="1"/>
    <col min="14585" max="14585" width="9.13888888888889" style="1"/>
    <col min="14586" max="14586" width="12.4259259259259" style="1" customWidth="1"/>
    <col min="14587" max="14822" width="9.13888888888889" style="1"/>
    <col min="14823" max="14823" width="6.71296296296296" style="1" customWidth="1"/>
    <col min="14824" max="14824" width="73.287037037037" style="1" customWidth="1"/>
    <col min="14825" max="14825" width="14.1388888888889" style="1" customWidth="1"/>
    <col min="14826" max="14826" width="13.287037037037" style="1" customWidth="1"/>
    <col min="14827" max="14827" width="20.5740740740741" style="1" customWidth="1"/>
    <col min="14828" max="14828" width="18.1388888888889" style="1" customWidth="1"/>
    <col min="14829" max="14829" width="9" style="1" hidden="1" customWidth="1"/>
    <col min="14830" max="14830" width="18.712962962963" style="1" customWidth="1"/>
    <col min="14831" max="14831" width="19.5740740740741" style="1" customWidth="1"/>
    <col min="14832" max="14833" width="15.5740740740741" style="1" customWidth="1"/>
    <col min="14834" max="14840" width="9" style="1" hidden="1" customWidth="1"/>
    <col min="14841" max="14841" width="9.13888888888889" style="1"/>
    <col min="14842" max="14842" width="12.4259259259259" style="1" customWidth="1"/>
    <col min="14843" max="15078" width="9.13888888888889" style="1"/>
    <col min="15079" max="15079" width="6.71296296296296" style="1" customWidth="1"/>
    <col min="15080" max="15080" width="73.287037037037" style="1" customWidth="1"/>
    <col min="15081" max="15081" width="14.1388888888889" style="1" customWidth="1"/>
    <col min="15082" max="15082" width="13.287037037037" style="1" customWidth="1"/>
    <col min="15083" max="15083" width="20.5740740740741" style="1" customWidth="1"/>
    <col min="15084" max="15084" width="18.1388888888889" style="1" customWidth="1"/>
    <col min="15085" max="15085" width="9" style="1" hidden="1" customWidth="1"/>
    <col min="15086" max="15086" width="18.712962962963" style="1" customWidth="1"/>
    <col min="15087" max="15087" width="19.5740740740741" style="1" customWidth="1"/>
    <col min="15088" max="15089" width="15.5740740740741" style="1" customWidth="1"/>
    <col min="15090" max="15096" width="9" style="1" hidden="1" customWidth="1"/>
    <col min="15097" max="15097" width="9.13888888888889" style="1"/>
    <col min="15098" max="15098" width="12.4259259259259" style="1" customWidth="1"/>
    <col min="15099" max="15334" width="9.13888888888889" style="1"/>
    <col min="15335" max="15335" width="6.71296296296296" style="1" customWidth="1"/>
    <col min="15336" max="15336" width="73.287037037037" style="1" customWidth="1"/>
    <col min="15337" max="15337" width="14.1388888888889" style="1" customWidth="1"/>
    <col min="15338" max="15338" width="13.287037037037" style="1" customWidth="1"/>
    <col min="15339" max="15339" width="20.5740740740741" style="1" customWidth="1"/>
    <col min="15340" max="15340" width="18.1388888888889" style="1" customWidth="1"/>
    <col min="15341" max="15341" width="9" style="1" hidden="1" customWidth="1"/>
    <col min="15342" max="15342" width="18.712962962963" style="1" customWidth="1"/>
    <col min="15343" max="15343" width="19.5740740740741" style="1" customWidth="1"/>
    <col min="15344" max="15345" width="15.5740740740741" style="1" customWidth="1"/>
    <col min="15346" max="15352" width="9" style="1" hidden="1" customWidth="1"/>
    <col min="15353" max="15353" width="9.13888888888889" style="1"/>
    <col min="15354" max="15354" width="12.4259259259259" style="1" customWidth="1"/>
    <col min="15355" max="15590" width="9.13888888888889" style="1"/>
    <col min="15591" max="15591" width="6.71296296296296" style="1" customWidth="1"/>
    <col min="15592" max="15592" width="73.287037037037" style="1" customWidth="1"/>
    <col min="15593" max="15593" width="14.1388888888889" style="1" customWidth="1"/>
    <col min="15594" max="15594" width="13.287037037037" style="1" customWidth="1"/>
    <col min="15595" max="15595" width="20.5740740740741" style="1" customWidth="1"/>
    <col min="15596" max="15596" width="18.1388888888889" style="1" customWidth="1"/>
    <col min="15597" max="15597" width="9" style="1" hidden="1" customWidth="1"/>
    <col min="15598" max="15598" width="18.712962962963" style="1" customWidth="1"/>
    <col min="15599" max="15599" width="19.5740740740741" style="1" customWidth="1"/>
    <col min="15600" max="15601" width="15.5740740740741" style="1" customWidth="1"/>
    <col min="15602" max="15608" width="9" style="1" hidden="1" customWidth="1"/>
    <col min="15609" max="15609" width="9.13888888888889" style="1"/>
    <col min="15610" max="15610" width="12.4259259259259" style="1" customWidth="1"/>
    <col min="15611" max="15846" width="9.13888888888889" style="1"/>
    <col min="15847" max="15847" width="6.71296296296296" style="1" customWidth="1"/>
    <col min="15848" max="15848" width="73.287037037037" style="1" customWidth="1"/>
    <col min="15849" max="15849" width="14.1388888888889" style="1" customWidth="1"/>
    <col min="15850" max="15850" width="13.287037037037" style="1" customWidth="1"/>
    <col min="15851" max="15851" width="20.5740740740741" style="1" customWidth="1"/>
    <col min="15852" max="15852" width="18.1388888888889" style="1" customWidth="1"/>
    <col min="15853" max="15853" width="9" style="1" hidden="1" customWidth="1"/>
    <col min="15854" max="15854" width="18.712962962963" style="1" customWidth="1"/>
    <col min="15855" max="15855" width="19.5740740740741" style="1" customWidth="1"/>
    <col min="15856" max="15857" width="15.5740740740741" style="1" customWidth="1"/>
    <col min="15858" max="15864" width="9" style="1" hidden="1" customWidth="1"/>
    <col min="15865" max="15865" width="9.13888888888889" style="1"/>
    <col min="15866" max="15866" width="12.4259259259259" style="1" customWidth="1"/>
    <col min="15867" max="16102" width="9.13888888888889" style="1"/>
    <col min="16103" max="16103" width="6.71296296296296" style="1" customWidth="1"/>
    <col min="16104" max="16104" width="73.287037037037" style="1" customWidth="1"/>
    <col min="16105" max="16105" width="14.1388888888889" style="1" customWidth="1"/>
    <col min="16106" max="16106" width="13.287037037037" style="1" customWidth="1"/>
    <col min="16107" max="16107" width="20.5740740740741" style="1" customWidth="1"/>
    <col min="16108" max="16108" width="18.1388888888889" style="1" customWidth="1"/>
    <col min="16109" max="16109" width="9" style="1" hidden="1" customWidth="1"/>
    <col min="16110" max="16110" width="18.712962962963" style="1" customWidth="1"/>
    <col min="16111" max="16111" width="19.5740740740741" style="1" customWidth="1"/>
    <col min="16112" max="16113" width="15.5740740740741" style="1" customWidth="1"/>
    <col min="16114" max="16120" width="9" style="1" hidden="1" customWidth="1"/>
    <col min="16121" max="16121" width="9.13888888888889" style="1"/>
    <col min="16122" max="16122" width="12.4259259259259" style="1" customWidth="1"/>
    <col min="16123" max="16384" width="9.13888888888889" style="1"/>
  </cols>
  <sheetData>
    <row r="1" ht="17.25" customHeight="1"/>
    <row r="2" ht="23.2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0.5" customHeight="1"/>
    <row r="4" ht="80.2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58" t="s">
        <v>7</v>
      </c>
      <c r="J4" s="6" t="s">
        <v>8</v>
      </c>
      <c r="K4" s="6" t="s">
        <v>9</v>
      </c>
    </row>
    <row r="5" ht="25.5" hidden="1" customHeight="1" spans="2:11">
      <c r="B5" s="8" t="s">
        <v>10</v>
      </c>
      <c r="C5" s="9"/>
      <c r="D5" s="10"/>
      <c r="E5" s="11">
        <f>E6+E7+E8+E9+E10+E11+E12+E13+E14+E15+E16</f>
        <v>14407230.781857</v>
      </c>
      <c r="F5" s="12">
        <f t="shared" ref="F5:F31" si="0">ROUND(E5/$E$33,2)</f>
        <v>93.98</v>
      </c>
      <c r="G5" s="13"/>
      <c r="H5" s="14"/>
      <c r="I5" s="59"/>
      <c r="J5" s="60"/>
      <c r="K5" s="60"/>
    </row>
    <row r="6" ht="21.75" hidden="1" customHeight="1" spans="2:11">
      <c r="B6" s="15" t="s">
        <v>11</v>
      </c>
      <c r="C6" s="16"/>
      <c r="D6" s="17"/>
      <c r="E6" s="18">
        <v>8249203.71</v>
      </c>
      <c r="F6" s="12">
        <f t="shared" si="0"/>
        <v>53.81</v>
      </c>
      <c r="G6" s="13"/>
      <c r="H6" s="14"/>
      <c r="I6" s="24"/>
      <c r="J6" s="60"/>
      <c r="K6" s="60"/>
    </row>
    <row r="7" ht="18.75" hidden="1" customHeight="1" spans="2:11">
      <c r="B7" s="15" t="s">
        <v>12</v>
      </c>
      <c r="C7" s="16"/>
      <c r="D7" s="17"/>
      <c r="E7" s="18">
        <v>8575.477539</v>
      </c>
      <c r="F7" s="12">
        <f t="shared" si="0"/>
        <v>0.06</v>
      </c>
      <c r="G7" s="13"/>
      <c r="H7" s="14"/>
      <c r="I7" s="24"/>
      <c r="J7" s="60"/>
      <c r="K7" s="60"/>
    </row>
    <row r="8" ht="18.75" hidden="1" customHeight="1" spans="2:11">
      <c r="B8" s="15" t="s">
        <v>13</v>
      </c>
      <c r="C8" s="16"/>
      <c r="D8" s="17"/>
      <c r="E8" s="18">
        <v>1931481.36</v>
      </c>
      <c r="F8" s="12">
        <f t="shared" si="0"/>
        <v>12.6</v>
      </c>
      <c r="G8" s="13"/>
      <c r="H8" s="14"/>
      <c r="I8" s="24"/>
      <c r="J8" s="60"/>
      <c r="K8" s="60"/>
    </row>
    <row r="9" ht="21.75" hidden="1" customHeight="1" spans="2:11">
      <c r="B9" s="15" t="s">
        <v>14</v>
      </c>
      <c r="C9" s="16"/>
      <c r="D9" s="17"/>
      <c r="E9" s="18">
        <v>0</v>
      </c>
      <c r="F9" s="12">
        <f t="shared" si="0"/>
        <v>0</v>
      </c>
      <c r="G9" s="13"/>
      <c r="H9" s="14"/>
      <c r="I9" s="24"/>
      <c r="J9" s="60"/>
      <c r="K9" s="60"/>
    </row>
    <row r="10" ht="20.25" hidden="1" customHeight="1" spans="2:11">
      <c r="B10" s="15" t="s">
        <v>15</v>
      </c>
      <c r="C10" s="16"/>
      <c r="D10" s="17"/>
      <c r="E10" s="18">
        <v>38428.84</v>
      </c>
      <c r="F10" s="12">
        <f t="shared" si="0"/>
        <v>0.25</v>
      </c>
      <c r="G10" s="13"/>
      <c r="H10" s="14"/>
      <c r="I10" s="24"/>
      <c r="J10" s="60"/>
      <c r="K10" s="60"/>
    </row>
    <row r="11" ht="21" hidden="1" customHeight="1" spans="2:11">
      <c r="B11" s="15" t="s">
        <v>16</v>
      </c>
      <c r="C11" s="16"/>
      <c r="D11" s="17"/>
      <c r="E11" s="18">
        <v>4001555.63</v>
      </c>
      <c r="F11" s="12">
        <f t="shared" si="0"/>
        <v>26.1</v>
      </c>
      <c r="G11" s="13"/>
      <c r="H11" s="14"/>
      <c r="I11" s="24"/>
      <c r="J11" s="60"/>
      <c r="K11" s="60"/>
    </row>
    <row r="12" ht="21" hidden="1" customHeight="1" spans="2:11">
      <c r="B12" s="15" t="s">
        <v>17</v>
      </c>
      <c r="C12" s="16"/>
      <c r="D12" s="17"/>
      <c r="E12" s="18">
        <v>0</v>
      </c>
      <c r="F12" s="12">
        <f t="shared" si="0"/>
        <v>0</v>
      </c>
      <c r="G12" s="13"/>
      <c r="H12" s="14"/>
      <c r="I12" s="24"/>
      <c r="J12" s="60"/>
      <c r="K12" s="60"/>
    </row>
    <row r="13" ht="19.5" hidden="1" customHeight="1" spans="2:11">
      <c r="B13" s="15" t="s">
        <v>18</v>
      </c>
      <c r="C13" s="16"/>
      <c r="D13" s="17"/>
      <c r="E13" s="18">
        <v>0</v>
      </c>
      <c r="F13" s="12">
        <f t="shared" si="0"/>
        <v>0</v>
      </c>
      <c r="G13" s="13"/>
      <c r="H13" s="14"/>
      <c r="I13" s="24"/>
      <c r="J13" s="60"/>
      <c r="K13" s="60"/>
    </row>
    <row r="14" ht="20.25" hidden="1" customHeight="1" spans="2:11">
      <c r="B14" s="19" t="s">
        <v>19</v>
      </c>
      <c r="C14" s="20"/>
      <c r="D14" s="17"/>
      <c r="E14" s="18">
        <f>0</f>
        <v>0</v>
      </c>
      <c r="F14" s="12">
        <f t="shared" si="0"/>
        <v>0</v>
      </c>
      <c r="G14" s="13"/>
      <c r="H14" s="14"/>
      <c r="I14" s="24"/>
      <c r="J14" s="60"/>
      <c r="K14" s="60"/>
    </row>
    <row r="15" ht="20.25" hidden="1" customHeight="1" spans="2:11">
      <c r="B15" s="19" t="s">
        <v>20</v>
      </c>
      <c r="C15" s="20"/>
      <c r="D15" s="17"/>
      <c r="E15" s="18">
        <v>0</v>
      </c>
      <c r="F15" s="12">
        <f t="shared" si="0"/>
        <v>0</v>
      </c>
      <c r="G15" s="13"/>
      <c r="H15" s="14"/>
      <c r="I15" s="24"/>
      <c r="J15" s="60"/>
      <c r="K15" s="60"/>
    </row>
    <row r="16" ht="21.75" hidden="1" customHeight="1" spans="2:11">
      <c r="B16" s="19" t="s">
        <v>21</v>
      </c>
      <c r="C16" s="20"/>
      <c r="D16" s="17"/>
      <c r="E16" s="18">
        <v>177985.764318</v>
      </c>
      <c r="F16" s="12">
        <f t="shared" si="0"/>
        <v>1.16</v>
      </c>
      <c r="G16" s="13"/>
      <c r="H16" s="14"/>
      <c r="I16" s="24"/>
      <c r="J16" s="60"/>
      <c r="K16" s="60"/>
    </row>
    <row r="17" ht="22.5" hidden="1" customHeight="1" spans="2:11">
      <c r="B17" s="8" t="s">
        <v>22</v>
      </c>
      <c r="C17" s="9"/>
      <c r="D17" s="10"/>
      <c r="E17" s="11">
        <f>SUM(E18:E21)</f>
        <v>5374098.18925</v>
      </c>
      <c r="F17" s="12">
        <f t="shared" si="0"/>
        <v>35.06</v>
      </c>
      <c r="G17" s="13"/>
      <c r="H17" s="14"/>
      <c r="I17" s="59"/>
      <c r="J17" s="60"/>
      <c r="K17" s="60"/>
    </row>
    <row r="18" ht="21.75" hidden="1" customHeight="1" spans="2:11">
      <c r="B18" s="19" t="s">
        <v>23</v>
      </c>
      <c r="C18" s="20"/>
      <c r="D18" s="17"/>
      <c r="E18" s="18">
        <v>4686053.3</v>
      </c>
      <c r="F18" s="12">
        <f t="shared" si="0"/>
        <v>30.57</v>
      </c>
      <c r="G18" s="13"/>
      <c r="H18" s="14"/>
      <c r="I18" s="24"/>
      <c r="J18" s="60"/>
      <c r="K18" s="60"/>
    </row>
    <row r="19" ht="18" hidden="1" customHeight="1" spans="2:11">
      <c r="B19" s="21" t="s">
        <v>24</v>
      </c>
      <c r="C19" s="22"/>
      <c r="D19" s="23">
        <f>0%+2.25%</f>
        <v>0.0225</v>
      </c>
      <c r="E19" s="24">
        <f>$E$18*D19</f>
        <v>105436.19925</v>
      </c>
      <c r="F19" s="12">
        <f t="shared" si="0"/>
        <v>0.69</v>
      </c>
      <c r="G19" s="25"/>
      <c r="H19" s="14"/>
      <c r="I19" s="24"/>
      <c r="J19" s="60"/>
      <c r="K19" s="60"/>
    </row>
    <row r="20" ht="18" hidden="1" customHeight="1" spans="2:11">
      <c r="B20" s="21" t="s">
        <v>25</v>
      </c>
      <c r="C20" s="22"/>
      <c r="D20" s="26"/>
      <c r="E20" s="24">
        <v>64635.22</v>
      </c>
      <c r="F20" s="12">
        <f t="shared" si="0"/>
        <v>0.42</v>
      </c>
      <c r="G20" s="13"/>
      <c r="H20" s="14"/>
      <c r="I20" s="24"/>
      <c r="J20" s="60"/>
      <c r="K20" s="60"/>
    </row>
    <row r="21" ht="25.5" hidden="1" customHeight="1" spans="2:11">
      <c r="B21" s="19" t="s">
        <v>26</v>
      </c>
      <c r="C21" s="20"/>
      <c r="D21" s="17"/>
      <c r="E21" s="18">
        <v>517973.47</v>
      </c>
      <c r="F21" s="12">
        <f t="shared" si="0"/>
        <v>3.38</v>
      </c>
      <c r="G21" s="13"/>
      <c r="H21" s="14"/>
      <c r="I21" s="24"/>
      <c r="J21" s="60"/>
      <c r="K21" s="60"/>
    </row>
    <row r="22" ht="25.5" hidden="1" customHeight="1" spans="2:11">
      <c r="B22" s="27" t="s">
        <v>27</v>
      </c>
      <c r="C22" s="28"/>
      <c r="D22" s="10"/>
      <c r="E22" s="11">
        <f>E18*0.24%</f>
        <v>11246.52792</v>
      </c>
      <c r="F22" s="12">
        <f t="shared" si="0"/>
        <v>0.07</v>
      </c>
      <c r="G22" s="13"/>
      <c r="H22" s="14"/>
      <c r="I22" s="59"/>
      <c r="J22" s="60"/>
      <c r="K22" s="60"/>
    </row>
    <row r="23" ht="24" hidden="1" customHeight="1" spans="2:11">
      <c r="B23" s="8" t="s">
        <v>28</v>
      </c>
      <c r="C23" s="9"/>
      <c r="D23" s="17"/>
      <c r="E23" s="11">
        <v>0</v>
      </c>
      <c r="F23" s="12">
        <f t="shared" si="0"/>
        <v>0</v>
      </c>
      <c r="G23" s="13"/>
      <c r="H23" s="14"/>
      <c r="I23" s="59"/>
      <c r="J23" s="60"/>
      <c r="K23" s="60"/>
    </row>
    <row r="24" ht="26.25" hidden="1" customHeight="1" spans="2:11">
      <c r="B24" s="8" t="s">
        <v>29</v>
      </c>
      <c r="C24" s="9"/>
      <c r="D24" s="17"/>
      <c r="E24" s="11">
        <v>0</v>
      </c>
      <c r="F24" s="12">
        <f t="shared" si="0"/>
        <v>0</v>
      </c>
      <c r="G24" s="13"/>
      <c r="H24" s="14"/>
      <c r="I24" s="59"/>
      <c r="J24" s="60"/>
      <c r="K24" s="60"/>
    </row>
    <row r="25" ht="36.75" hidden="1" customHeight="1" spans="2:11">
      <c r="B25" s="8" t="s">
        <v>30</v>
      </c>
      <c r="C25" s="9"/>
      <c r="D25" s="17"/>
      <c r="E25" s="11">
        <f>0</f>
        <v>0</v>
      </c>
      <c r="F25" s="12">
        <f t="shared" si="0"/>
        <v>0</v>
      </c>
      <c r="G25" s="13"/>
      <c r="H25" s="14"/>
      <c r="I25" s="59"/>
      <c r="J25" s="60"/>
      <c r="K25" s="60"/>
    </row>
    <row r="26" ht="22.5" hidden="1" customHeight="1" spans="2:11">
      <c r="B26" s="27" t="s">
        <v>31</v>
      </c>
      <c r="C26" s="28"/>
      <c r="D26" s="29">
        <v>0.25</v>
      </c>
      <c r="E26" s="11">
        <f>ROUND((E25+E24+E23+E22+E17+E5)*D26,2)</f>
        <v>4948143.87</v>
      </c>
      <c r="F26" s="12">
        <f t="shared" si="0"/>
        <v>32.28</v>
      </c>
      <c r="G26" s="30"/>
      <c r="H26" s="31"/>
      <c r="I26" s="59"/>
      <c r="J26" s="60"/>
      <c r="K26" s="60"/>
    </row>
    <row r="27" ht="24" customHeight="1" spans="1:11">
      <c r="A27" s="32" t="s">
        <v>32</v>
      </c>
      <c r="B27" s="33" t="s">
        <v>33</v>
      </c>
      <c r="C27" s="9"/>
      <c r="D27" s="34"/>
      <c r="E27" s="35">
        <f>E5+E17+E22+E23+E24+E25+E26</f>
        <v>24740719.369027</v>
      </c>
      <c r="F27" s="36">
        <f t="shared" si="0"/>
        <v>161.39</v>
      </c>
      <c r="G27" s="37"/>
      <c r="H27" s="38">
        <v>135.87</v>
      </c>
      <c r="I27" s="59">
        <f>E27*H27/100</f>
        <v>33615215.406697</v>
      </c>
      <c r="J27" s="61">
        <f>ROUND(I27/$I$33,2)</f>
        <v>219.28</v>
      </c>
      <c r="K27" s="61">
        <f t="shared" ref="K27:K31" si="1">J27-F27</f>
        <v>57.89</v>
      </c>
    </row>
    <row r="28" ht="22.5" customHeight="1" spans="1:11">
      <c r="A28" s="32" t="s">
        <v>34</v>
      </c>
      <c r="B28" s="33" t="s">
        <v>35</v>
      </c>
      <c r="C28" s="9"/>
      <c r="D28" s="34"/>
      <c r="E28" s="35">
        <v>0</v>
      </c>
      <c r="F28" s="36">
        <f t="shared" si="0"/>
        <v>0</v>
      </c>
      <c r="G28" s="37"/>
      <c r="H28" s="32"/>
      <c r="I28" s="52">
        <f>E28</f>
        <v>0</v>
      </c>
      <c r="J28" s="61">
        <f>ROUND(I28/$I$33,2)</f>
        <v>0</v>
      </c>
      <c r="K28" s="61">
        <f t="shared" si="1"/>
        <v>0</v>
      </c>
    </row>
    <row r="29" ht="22.5" customHeight="1" spans="1:11">
      <c r="A29" s="32" t="s">
        <v>36</v>
      </c>
      <c r="B29" s="33" t="s">
        <v>37</v>
      </c>
      <c r="C29" s="9"/>
      <c r="D29" s="34"/>
      <c r="E29" s="35">
        <f>E27+E28</f>
        <v>24740719.369027</v>
      </c>
      <c r="F29" s="36">
        <f t="shared" si="0"/>
        <v>161.39</v>
      </c>
      <c r="G29" s="37"/>
      <c r="H29" s="32"/>
      <c r="I29" s="52">
        <f>I27+I28</f>
        <v>33615215.406697</v>
      </c>
      <c r="J29" s="61">
        <f>ROUND(I29/$I$33,2)</f>
        <v>219.28</v>
      </c>
      <c r="K29" s="61">
        <f t="shared" si="1"/>
        <v>57.89</v>
      </c>
    </row>
    <row r="30" ht="24" customHeight="1" spans="1:11">
      <c r="A30" s="32" t="s">
        <v>38</v>
      </c>
      <c r="B30" s="33" t="s">
        <v>39</v>
      </c>
      <c r="C30" s="9"/>
      <c r="D30" s="39">
        <v>0.1</v>
      </c>
      <c r="E30" s="35">
        <f>E29*D30</f>
        <v>2474071.9369027</v>
      </c>
      <c r="F30" s="36">
        <f t="shared" si="0"/>
        <v>16.14</v>
      </c>
      <c r="G30" s="40">
        <f>D30</f>
        <v>0.1</v>
      </c>
      <c r="H30" s="32"/>
      <c r="I30" s="52">
        <f>ROUND(I29*G30,2)</f>
        <v>3361521.54</v>
      </c>
      <c r="J30" s="61">
        <f>ROUND(I30/$I$33,2)</f>
        <v>21.93</v>
      </c>
      <c r="K30" s="61">
        <f t="shared" si="1"/>
        <v>5.79</v>
      </c>
    </row>
    <row r="31" ht="39.75" customHeight="1" spans="1:11">
      <c r="A31" s="32" t="s">
        <v>40</v>
      </c>
      <c r="B31" s="28" t="s">
        <v>41</v>
      </c>
      <c r="C31" s="41"/>
      <c r="D31" s="39"/>
      <c r="E31" s="35">
        <f>ROUND((E30+E29)*0.12%,2)</f>
        <v>32657.75</v>
      </c>
      <c r="F31" s="36">
        <f t="shared" si="0"/>
        <v>0.21</v>
      </c>
      <c r="G31" s="39">
        <v>0.002</v>
      </c>
      <c r="H31" s="42"/>
      <c r="I31" s="52">
        <f>ROUND((I29+I30)*G31,2)</f>
        <v>73953.47</v>
      </c>
      <c r="J31" s="61">
        <f>ROUND(I31/$I$33,2)</f>
        <v>0.48</v>
      </c>
      <c r="K31" s="61">
        <f t="shared" si="1"/>
        <v>0.27</v>
      </c>
    </row>
    <row r="32" ht="41.25" customHeight="1" spans="1:11">
      <c r="A32" s="32" t="s">
        <v>42</v>
      </c>
      <c r="B32" s="33" t="s">
        <v>43</v>
      </c>
      <c r="C32" s="43"/>
      <c r="D32" s="44"/>
      <c r="E32" s="35">
        <f>SUM(E29:E31)</f>
        <v>27247449.0559297</v>
      </c>
      <c r="F32" s="45"/>
      <c r="G32" s="37"/>
      <c r="H32" s="46"/>
      <c r="I32" s="52">
        <f>SUM(I29:I31)</f>
        <v>37050690.416697</v>
      </c>
      <c r="J32" s="61"/>
      <c r="K32" s="61"/>
    </row>
    <row r="33" ht="36.75" customHeight="1" spans="1:11">
      <c r="A33" s="32" t="s">
        <v>44</v>
      </c>
      <c r="B33" s="33" t="s">
        <v>45</v>
      </c>
      <c r="C33" s="47" t="s">
        <v>46</v>
      </c>
      <c r="D33" s="48"/>
      <c r="E33" s="49">
        <v>153300</v>
      </c>
      <c r="F33" s="50"/>
      <c r="G33" s="51"/>
      <c r="H33" s="52"/>
      <c r="I33" s="52">
        <f>E33</f>
        <v>153300</v>
      </c>
      <c r="J33" s="62"/>
      <c r="K33" s="62"/>
    </row>
    <row r="34" ht="24.75" customHeight="1" spans="1:11">
      <c r="A34" s="32" t="s">
        <v>47</v>
      </c>
      <c r="B34" s="33" t="s">
        <v>48</v>
      </c>
      <c r="C34" s="43"/>
      <c r="D34" s="53"/>
      <c r="E34" s="54"/>
      <c r="F34" s="55">
        <f>ROUND(E32/E33,2)+0.01</f>
        <v>177.75</v>
      </c>
      <c r="G34" s="51"/>
      <c r="H34" s="56"/>
      <c r="I34" s="59"/>
      <c r="J34" s="63">
        <f>ROUND(I32/I33,2)</f>
        <v>241.69</v>
      </c>
      <c r="K34" s="61">
        <f>J34-F34</f>
        <v>63.94</v>
      </c>
    </row>
    <row r="35" ht="25.5" customHeight="1" spans="1:11">
      <c r="A35" s="32" t="s">
        <v>49</v>
      </c>
      <c r="B35" s="28" t="s">
        <v>50</v>
      </c>
      <c r="C35" s="43"/>
      <c r="D35" s="53">
        <v>0.19</v>
      </c>
      <c r="E35" s="57"/>
      <c r="F35" s="55">
        <f>F34*D35</f>
        <v>33.7725</v>
      </c>
      <c r="G35" s="40">
        <f>D35</f>
        <v>0.19</v>
      </c>
      <c r="H35" s="56"/>
      <c r="I35" s="59"/>
      <c r="J35" s="63">
        <f>J34*G35</f>
        <v>45.9211</v>
      </c>
      <c r="K35" s="59"/>
    </row>
    <row r="36" ht="27" customHeight="1" spans="1:11">
      <c r="A36" s="32" t="s">
        <v>51</v>
      </c>
      <c r="B36" s="28" t="s">
        <v>52</v>
      </c>
      <c r="C36" s="43"/>
      <c r="D36" s="48"/>
      <c r="E36" s="54"/>
      <c r="F36" s="55">
        <f>F34+F35</f>
        <v>211.5225</v>
      </c>
      <c r="G36" s="51"/>
      <c r="H36" s="56"/>
      <c r="I36" s="59"/>
      <c r="J36" s="63">
        <f>J34+J35</f>
        <v>287.6111</v>
      </c>
      <c r="K36" s="59"/>
    </row>
  </sheetData>
  <mergeCells count="1">
    <mergeCell ref="B2:K2"/>
  </mergeCells>
  <printOptions horizontalCentered="1"/>
  <pageMargins left="0.78740157480315" right="1.18110236220472" top="0.433070866141732" bottom="0.393700787401575" header="0.275590551181102" footer="0.236220472440945"/>
  <pageSetup paperSize="9" scale="5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2023-06-12T16:17:00Z</dcterms:created>
  <cp:lastPrinted>2023-06-12T16:20:00Z</cp:lastPrinted>
  <dcterms:modified xsi:type="dcterms:W3CDTF">2023-10-13T12:50:49Z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4CB273D59D8945D58DFBB2BCF857C5A9_13</vt:lpwstr>
  </property>
  <property fmtid="{D5CDD505-2E9C-101B-9397-08002B2CF9AE}" pid="3" name="KSOProductBuildVer">
    <vt:lpwstr>1033-12.2.0.13215</vt:lpwstr>
  </property>
</Properties>
</file>